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47" i="1"/>
  <c r="C45"/>
  <c r="C43"/>
  <c r="C32"/>
  <c r="C36" s="1"/>
  <c r="C34"/>
  <c r="C23"/>
  <c r="C21"/>
  <c r="C25" s="1"/>
  <c r="C12"/>
  <c r="C10"/>
  <c r="C14" s="1"/>
  <c r="C46" l="1"/>
  <c r="C35"/>
  <c r="C37" s="1"/>
  <c r="C38" s="1"/>
  <c r="C13"/>
  <c r="C15" s="1"/>
  <c r="C16" s="1"/>
  <c r="C24"/>
  <c r="C26" s="1"/>
  <c r="C27" s="1"/>
  <c r="C48" l="1"/>
  <c r="C49" s="1"/>
</calcChain>
</file>

<file path=xl/sharedStrings.xml><?xml version="1.0" encoding="utf-8"?>
<sst xmlns="http://schemas.openxmlformats.org/spreadsheetml/2006/main" count="78" uniqueCount="16">
  <si>
    <t>Boiler Output</t>
  </si>
  <si>
    <t>kw</t>
  </si>
  <si>
    <t>Boiler HEX Vol</t>
  </si>
  <si>
    <t>litres</t>
  </si>
  <si>
    <t>Boiler dT</t>
  </si>
  <si>
    <t>Deg C</t>
  </si>
  <si>
    <t>kwh</t>
  </si>
  <si>
    <t>Heating Demand</t>
  </si>
  <si>
    <t>Boiler HEX recharging power</t>
  </si>
  <si>
    <t>mins</t>
  </si>
  <si>
    <t>Boiler buffering capacity</t>
  </si>
  <si>
    <t>Boiler Burner OFF time</t>
  </si>
  <si>
    <t>Cycle Time</t>
  </si>
  <si>
    <t>Boiler Burner ON time</t>
  </si>
  <si>
    <t>Spreadsheet protected but not password protected, rightclick on Sheet1 and select unprotect to change any parameters</t>
  </si>
  <si>
    <t>Values in Yellow may be changed with protection on.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</si>
</sst>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10" fontId="0" fillId="0" borderId="0" xfId="1" applyNumberFormat="1" applyFont="1" applyAlignment="1">
      <alignment horizontal="center"/>
    </xf>
    <xf numFmtId="2" fontId="0" fillId="2" borderId="0" xfId="0" applyNumberFormat="1" applyFill="1" applyAlignment="1" applyProtection="1">
      <alignment horizontal="center"/>
      <protection locked="0"/>
    </xf>
    <xf numFmtId="2" fontId="0" fillId="0" borderId="0" xfId="0" applyNumberFormat="1" applyFill="1" applyAlignment="1" applyProtection="1">
      <alignment horizontal="center"/>
    </xf>
    <xf numFmtId="0" fontId="2" fillId="0" borderId="0" xfId="0" applyFont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 applyProtection="1">
      <alignment horizontal="center"/>
      <protection locked="0"/>
    </xf>
    <xf numFmtId="2" fontId="0" fillId="0" borderId="0" xfId="0" applyNumberForma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10" fontId="0" fillId="0" borderId="0" xfId="1" applyNumberFormat="1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9"/>
  <sheetViews>
    <sheetView tabSelected="1" workbookViewId="0">
      <selection activeCell="F12" sqref="F12"/>
    </sheetView>
  </sheetViews>
  <sheetFormatPr defaultRowHeight="14.5"/>
  <cols>
    <col min="2" max="2" width="35.08984375" customWidth="1"/>
    <col min="3" max="3" width="9.26953125" customWidth="1"/>
    <col min="7" max="7" width="28.90625" bestFit="1" customWidth="1"/>
    <col min="8" max="8" width="6.81640625" customWidth="1"/>
    <col min="9" max="9" width="5.54296875" customWidth="1"/>
  </cols>
  <sheetData>
    <row r="2" spans="2:9">
      <c r="B2" t="s">
        <v>14</v>
      </c>
    </row>
    <row r="3" spans="2:9">
      <c r="B3" t="s">
        <v>15</v>
      </c>
    </row>
    <row r="5" spans="2:9" ht="18.5">
      <c r="B5" s="7"/>
      <c r="F5" s="8"/>
      <c r="G5" s="9"/>
      <c r="H5" s="8"/>
      <c r="I5" s="8"/>
    </row>
    <row r="6" spans="2:9">
      <c r="F6" s="8"/>
      <c r="G6" s="8"/>
      <c r="H6" s="8"/>
      <c r="I6" s="8"/>
    </row>
    <row r="7" spans="2:9">
      <c r="B7" s="1" t="s">
        <v>0</v>
      </c>
      <c r="C7" s="5">
        <v>12</v>
      </c>
      <c r="D7" s="1" t="s">
        <v>1</v>
      </c>
      <c r="F7" s="8"/>
      <c r="G7" s="10"/>
      <c r="H7" s="11"/>
      <c r="I7" s="10"/>
    </row>
    <row r="8" spans="2:9">
      <c r="B8" s="1" t="s">
        <v>2</v>
      </c>
      <c r="C8" s="6">
        <v>18</v>
      </c>
      <c r="D8" s="1" t="s">
        <v>3</v>
      </c>
      <c r="F8" s="8"/>
      <c r="G8" s="10"/>
      <c r="H8" s="11"/>
      <c r="I8" s="10"/>
    </row>
    <row r="9" spans="2:9">
      <c r="B9" s="1" t="s">
        <v>4</v>
      </c>
      <c r="C9" s="6">
        <v>10</v>
      </c>
      <c r="D9" s="1" t="s">
        <v>5</v>
      </c>
      <c r="F9" s="8"/>
      <c r="G9" s="10"/>
      <c r="H9" s="6"/>
      <c r="I9" s="10"/>
    </row>
    <row r="10" spans="2:9">
      <c r="B10" s="1" t="s">
        <v>10</v>
      </c>
      <c r="C10" s="2">
        <f>C8*C9/860</f>
        <v>0.20930232558139536</v>
      </c>
      <c r="D10" s="1" t="s">
        <v>6</v>
      </c>
      <c r="F10" s="8"/>
      <c r="G10" s="10"/>
      <c r="H10" s="12"/>
      <c r="I10" s="10"/>
    </row>
    <row r="11" spans="2:9">
      <c r="B11" s="1" t="s">
        <v>7</v>
      </c>
      <c r="C11" s="5">
        <v>2</v>
      </c>
      <c r="D11" s="1" t="s">
        <v>1</v>
      </c>
      <c r="F11" s="8"/>
      <c r="G11" s="10"/>
      <c r="H11" s="11"/>
      <c r="I11" s="10"/>
    </row>
    <row r="12" spans="2:9">
      <c r="B12" s="1" t="s">
        <v>8</v>
      </c>
      <c r="C12" s="2">
        <f>C7-C11</f>
        <v>10</v>
      </c>
      <c r="D12" s="1" t="s">
        <v>1</v>
      </c>
      <c r="F12" s="8"/>
      <c r="G12" s="10"/>
      <c r="H12" s="12"/>
      <c r="I12" s="10"/>
    </row>
    <row r="13" spans="2:9" ht="18.5">
      <c r="B13" s="1" t="s">
        <v>13</v>
      </c>
      <c r="C13" s="3">
        <f>C10/C12*60</f>
        <v>1.2558139534883721</v>
      </c>
      <c r="D13" s="1" t="s">
        <v>9</v>
      </c>
      <c r="F13" s="8"/>
      <c r="G13" s="10"/>
      <c r="H13" s="13"/>
      <c r="I13" s="10"/>
    </row>
    <row r="14" spans="2:9" ht="18.5">
      <c r="B14" s="1" t="s">
        <v>11</v>
      </c>
      <c r="C14" s="3">
        <f>C10/C11*60</f>
        <v>6.279069767441861</v>
      </c>
      <c r="D14" s="1" t="s">
        <v>9</v>
      </c>
      <c r="F14" s="8"/>
      <c r="G14" s="10"/>
      <c r="H14" s="13"/>
      <c r="I14" s="10"/>
    </row>
    <row r="15" spans="2:9" ht="18.5">
      <c r="B15" s="1" t="s">
        <v>12</v>
      </c>
      <c r="C15" s="3">
        <f>C13+C14</f>
        <v>7.5348837209302335</v>
      </c>
      <c r="D15" s="1" t="s">
        <v>9</v>
      </c>
      <c r="F15" s="8"/>
      <c r="G15" s="10"/>
      <c r="H15" s="13"/>
      <c r="I15" s="10"/>
    </row>
    <row r="16" spans="2:9">
      <c r="B16" s="1" t="s">
        <v>13</v>
      </c>
      <c r="C16" s="4">
        <f>C13/C15</f>
        <v>0.16666666666666666</v>
      </c>
      <c r="D16" s="1"/>
      <c r="F16" s="8"/>
      <c r="G16" s="10"/>
      <c r="H16" s="14"/>
      <c r="I16" s="10"/>
    </row>
    <row r="17" spans="2:9">
      <c r="C17" s="2"/>
      <c r="F17" s="8"/>
      <c r="G17" s="8"/>
      <c r="H17" s="8"/>
      <c r="I17" s="8"/>
    </row>
    <row r="18" spans="2:9">
      <c r="B18" s="1" t="s">
        <v>0</v>
      </c>
      <c r="C18" s="5">
        <v>12</v>
      </c>
      <c r="D18" s="1" t="s">
        <v>1</v>
      </c>
      <c r="F18" s="8"/>
      <c r="G18" s="8"/>
      <c r="H18" s="8"/>
      <c r="I18" s="8"/>
    </row>
    <row r="19" spans="2:9">
      <c r="B19" s="1" t="s">
        <v>2</v>
      </c>
      <c r="C19" s="6">
        <v>18</v>
      </c>
      <c r="D19" s="1" t="s">
        <v>3</v>
      </c>
      <c r="F19" s="8"/>
      <c r="G19" s="8"/>
      <c r="H19" s="8"/>
      <c r="I19" s="8"/>
    </row>
    <row r="20" spans="2:9">
      <c r="B20" s="1" t="s">
        <v>4</v>
      </c>
      <c r="C20" s="6">
        <v>10</v>
      </c>
      <c r="D20" s="1" t="s">
        <v>5</v>
      </c>
      <c r="F20" s="8"/>
      <c r="G20" s="8"/>
      <c r="H20" s="8"/>
      <c r="I20" s="8"/>
    </row>
    <row r="21" spans="2:9">
      <c r="B21" s="1" t="s">
        <v>10</v>
      </c>
      <c r="C21" s="2">
        <f>C19*C20/860</f>
        <v>0.20930232558139536</v>
      </c>
      <c r="D21" s="1" t="s">
        <v>6</v>
      </c>
      <c r="F21" s="8"/>
      <c r="G21" s="8"/>
      <c r="H21" s="8"/>
      <c r="I21" s="8"/>
    </row>
    <row r="22" spans="2:9">
      <c r="B22" s="1" t="s">
        <v>7</v>
      </c>
      <c r="C22" s="5">
        <v>5</v>
      </c>
      <c r="D22" s="1" t="s">
        <v>1</v>
      </c>
      <c r="F22" s="8"/>
      <c r="G22" s="8"/>
      <c r="H22" s="8"/>
      <c r="I22" s="8"/>
    </row>
    <row r="23" spans="2:9">
      <c r="B23" s="1" t="s">
        <v>8</v>
      </c>
      <c r="C23" s="2">
        <f>C18-C22</f>
        <v>7</v>
      </c>
      <c r="D23" s="1" t="s">
        <v>1</v>
      </c>
      <c r="F23" s="8"/>
      <c r="G23" s="8"/>
      <c r="H23" s="8"/>
      <c r="I23" s="8"/>
    </row>
    <row r="24" spans="2:9" ht="18.5">
      <c r="B24" s="1" t="s">
        <v>13</v>
      </c>
      <c r="C24" s="3">
        <f>C21/C23*60</f>
        <v>1.7940199335548175</v>
      </c>
      <c r="D24" s="1" t="s">
        <v>9</v>
      </c>
      <c r="F24" s="8"/>
      <c r="G24" s="8"/>
      <c r="H24" s="8"/>
      <c r="I24" s="8"/>
    </row>
    <row r="25" spans="2:9" ht="18.5">
      <c r="B25" s="1" t="s">
        <v>11</v>
      </c>
      <c r="C25" s="3">
        <f>C21/C22*60</f>
        <v>2.5116279069767442</v>
      </c>
      <c r="D25" s="1" t="s">
        <v>9</v>
      </c>
      <c r="F25" s="8"/>
      <c r="G25" s="8"/>
      <c r="H25" s="8"/>
      <c r="I25" s="8"/>
    </row>
    <row r="26" spans="2:9" ht="18.5">
      <c r="B26" s="1" t="s">
        <v>12</v>
      </c>
      <c r="C26" s="3">
        <f>C24+C25</f>
        <v>4.3056478405315612</v>
      </c>
      <c r="D26" s="1" t="s">
        <v>9</v>
      </c>
      <c r="F26" s="8"/>
      <c r="G26" s="8"/>
      <c r="H26" s="8"/>
      <c r="I26" s="8"/>
    </row>
    <row r="27" spans="2:9">
      <c r="B27" s="1" t="s">
        <v>13</v>
      </c>
      <c r="C27" s="4">
        <f>C24/C26</f>
        <v>0.41666666666666674</v>
      </c>
      <c r="D27" s="1"/>
      <c r="F27" s="8"/>
      <c r="G27" s="8"/>
      <c r="H27" s="8"/>
      <c r="I27" s="8"/>
    </row>
    <row r="28" spans="2:9">
      <c r="B28" s="1"/>
      <c r="C28" s="2"/>
      <c r="D28" s="1"/>
      <c r="F28" s="8"/>
      <c r="G28" s="8"/>
      <c r="H28" s="8"/>
      <c r="I28" s="8"/>
    </row>
    <row r="29" spans="2:9">
      <c r="B29" s="1" t="s">
        <v>0</v>
      </c>
      <c r="C29" s="5">
        <v>12</v>
      </c>
      <c r="D29" s="1" t="s">
        <v>1</v>
      </c>
      <c r="F29" s="8"/>
      <c r="G29" s="8"/>
      <c r="H29" s="8"/>
      <c r="I29" s="8"/>
    </row>
    <row r="30" spans="2:9">
      <c r="B30" s="1" t="s">
        <v>2</v>
      </c>
      <c r="C30" s="6">
        <v>21</v>
      </c>
      <c r="D30" s="1" t="s">
        <v>3</v>
      </c>
      <c r="F30" s="8"/>
      <c r="G30" s="8"/>
      <c r="H30" s="8"/>
      <c r="I30" s="8"/>
    </row>
    <row r="31" spans="2:9">
      <c r="B31" s="1" t="s">
        <v>4</v>
      </c>
      <c r="C31" s="6">
        <v>20</v>
      </c>
      <c r="D31" s="1" t="s">
        <v>5</v>
      </c>
      <c r="F31" s="8"/>
      <c r="G31" s="8"/>
      <c r="H31" s="8"/>
      <c r="I31" s="8"/>
    </row>
    <row r="32" spans="2:9">
      <c r="B32" s="1" t="s">
        <v>10</v>
      </c>
      <c r="C32" s="2">
        <f>C30*C31/860</f>
        <v>0.48837209302325579</v>
      </c>
      <c r="D32" s="1" t="s">
        <v>6</v>
      </c>
      <c r="F32" s="8"/>
      <c r="G32" s="8"/>
      <c r="H32" s="8"/>
      <c r="I32" s="8"/>
    </row>
    <row r="33" spans="2:9">
      <c r="B33" s="1" t="s">
        <v>7</v>
      </c>
      <c r="C33" s="5">
        <v>6</v>
      </c>
      <c r="D33" s="1" t="s">
        <v>1</v>
      </c>
      <c r="F33" s="8"/>
      <c r="G33" s="8"/>
      <c r="H33" s="8"/>
      <c r="I33" s="8"/>
    </row>
    <row r="34" spans="2:9">
      <c r="B34" s="1" t="s">
        <v>8</v>
      </c>
      <c r="C34" s="2">
        <f>C29-C33</f>
        <v>6</v>
      </c>
      <c r="D34" s="1" t="s">
        <v>1</v>
      </c>
      <c r="F34" s="8"/>
      <c r="G34" s="8"/>
      <c r="H34" s="8"/>
      <c r="I34" s="8"/>
    </row>
    <row r="35" spans="2:9" ht="18.5">
      <c r="B35" s="1" t="s">
        <v>13</v>
      </c>
      <c r="C35" s="3">
        <f>C32/C34*60</f>
        <v>4.8837209302325579</v>
      </c>
      <c r="D35" s="1" t="s">
        <v>9</v>
      </c>
      <c r="F35" s="8"/>
      <c r="G35" s="8"/>
      <c r="H35" s="8"/>
      <c r="I35" s="8"/>
    </row>
    <row r="36" spans="2:9" ht="18.5">
      <c r="B36" s="1" t="s">
        <v>11</v>
      </c>
      <c r="C36" s="3">
        <f>C32/C33*60</f>
        <v>4.8837209302325579</v>
      </c>
      <c r="D36" s="1" t="s">
        <v>9</v>
      </c>
      <c r="F36" s="8"/>
      <c r="G36" s="8"/>
      <c r="H36" s="8"/>
      <c r="I36" s="8"/>
    </row>
    <row r="37" spans="2:9" ht="18.5">
      <c r="B37" s="1" t="s">
        <v>12</v>
      </c>
      <c r="C37" s="3">
        <f>C35+C36</f>
        <v>9.7674418604651159</v>
      </c>
      <c r="D37" s="1" t="s">
        <v>9</v>
      </c>
      <c r="F37" s="8"/>
      <c r="G37" s="8"/>
      <c r="H37" s="8"/>
      <c r="I37" s="8"/>
    </row>
    <row r="38" spans="2:9">
      <c r="B38" s="1" t="s">
        <v>13</v>
      </c>
      <c r="C38" s="4">
        <f>C35/C37</f>
        <v>0.5</v>
      </c>
      <c r="D38" s="1"/>
      <c r="F38" s="8"/>
      <c r="G38" s="8"/>
      <c r="H38" s="8"/>
      <c r="I38" s="8"/>
    </row>
    <row r="39" spans="2:9">
      <c r="B39" s="1"/>
      <c r="C39" s="2"/>
      <c r="D39" s="1"/>
    </row>
    <row r="40" spans="2:9">
      <c r="B40" s="1" t="s">
        <v>0</v>
      </c>
      <c r="C40" s="5">
        <v>12</v>
      </c>
      <c r="D40" s="1" t="s">
        <v>1</v>
      </c>
    </row>
    <row r="41" spans="2:9">
      <c r="B41" s="1" t="s">
        <v>2</v>
      </c>
      <c r="C41" s="6">
        <v>21</v>
      </c>
      <c r="D41" s="1" t="s">
        <v>3</v>
      </c>
    </row>
    <row r="42" spans="2:9">
      <c r="B42" s="1" t="s">
        <v>4</v>
      </c>
      <c r="C42" s="6">
        <v>20</v>
      </c>
      <c r="D42" s="1" t="s">
        <v>5</v>
      </c>
    </row>
    <row r="43" spans="2:9">
      <c r="B43" s="1" t="s">
        <v>10</v>
      </c>
      <c r="C43" s="2">
        <f>C41*C42/860</f>
        <v>0.48837209302325579</v>
      </c>
      <c r="D43" s="1" t="s">
        <v>6</v>
      </c>
    </row>
    <row r="44" spans="2:9">
      <c r="B44" s="1" t="s">
        <v>7</v>
      </c>
      <c r="C44" s="5">
        <v>11.99</v>
      </c>
      <c r="D44" s="1" t="s">
        <v>1</v>
      </c>
    </row>
    <row r="45" spans="2:9">
      <c r="B45" s="1" t="s">
        <v>8</v>
      </c>
      <c r="C45" s="2">
        <f>C40-C44</f>
        <v>9.9999999999997868E-3</v>
      </c>
      <c r="D45" s="1" t="s">
        <v>1</v>
      </c>
    </row>
    <row r="46" spans="2:9" ht="18.5">
      <c r="B46" s="1" t="s">
        <v>13</v>
      </c>
      <c r="C46" s="3">
        <f>C43/C45*60</f>
        <v>2930.2325581395971</v>
      </c>
      <c r="D46" s="1" t="s">
        <v>9</v>
      </c>
    </row>
    <row r="47" spans="2:9" ht="18.5">
      <c r="B47" s="1" t="s">
        <v>11</v>
      </c>
      <c r="C47" s="3">
        <f>C43/C44*60</f>
        <v>2.4438970459879354</v>
      </c>
      <c r="D47" s="1" t="s">
        <v>9</v>
      </c>
    </row>
    <row r="48" spans="2:9" ht="18.5">
      <c r="B48" s="1" t="s">
        <v>12</v>
      </c>
      <c r="C48" s="3">
        <f>C46+C47</f>
        <v>2932.6764551855849</v>
      </c>
      <c r="D48" s="1" t="s">
        <v>9</v>
      </c>
    </row>
    <row r="49" spans="2:4">
      <c r="B49" s="1" t="s">
        <v>13</v>
      </c>
      <c r="C49" s="4">
        <f>C46/C48</f>
        <v>0.99916666666666676</v>
      </c>
      <c r="D49" s="1"/>
    </row>
  </sheetData>
  <sheetProtection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2024-10-13T06:53:27Z</dcterms:created>
  <dcterms:modified xsi:type="dcterms:W3CDTF">2024-11-10T16:21:38Z</dcterms:modified>
</cp:coreProperties>
</file>